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8195" windowHeight="10800"/>
  </bookViews>
  <sheets>
    <sheet name="пр.Победы,88" sheetId="1" r:id="rId1"/>
  </sheets>
  <calcPr calcId="124519"/>
</workbook>
</file>

<file path=xl/calcChain.xml><?xml version="1.0" encoding="utf-8"?>
<calcChain xmlns="http://schemas.openxmlformats.org/spreadsheetml/2006/main">
  <c r="D57" i="1"/>
  <c r="D53"/>
  <c r="D52"/>
  <c r="D49"/>
  <c r="D46"/>
  <c r="D45"/>
  <c r="D44"/>
  <c r="D33"/>
  <c r="D26"/>
  <c r="D25"/>
  <c r="D17"/>
  <c r="D15"/>
  <c r="D13"/>
  <c r="D12"/>
  <c r="D11"/>
  <c r="D10"/>
  <c r="D67"/>
  <c r="D7" l="1"/>
  <c r="D8"/>
  <c r="D18"/>
  <c r="D19"/>
  <c r="D20"/>
  <c r="D21"/>
  <c r="D22"/>
  <c r="D23"/>
  <c r="D28"/>
  <c r="D30"/>
  <c r="D31"/>
  <c r="D34"/>
  <c r="D35"/>
  <c r="D40"/>
  <c r="D41"/>
  <c r="D42"/>
  <c r="D48"/>
  <c r="D50"/>
  <c r="D54"/>
  <c r="D55"/>
  <c r="D58"/>
  <c r="D59"/>
  <c r="D60"/>
  <c r="D6" l="1"/>
  <c r="D9"/>
  <c r="D16"/>
  <c r="D24"/>
  <c r="D27"/>
  <c r="D32"/>
  <c r="D39"/>
  <c r="D43"/>
  <c r="D47"/>
  <c r="D51"/>
  <c r="D56"/>
  <c r="D63"/>
  <c r="D62" s="1"/>
  <c r="D65"/>
  <c r="D64" s="1"/>
  <c r="D66" l="1"/>
  <c r="D36"/>
  <c r="D68" l="1"/>
  <c r="D71" s="1"/>
</calcChain>
</file>

<file path=xl/sharedStrings.xml><?xml version="1.0" encoding="utf-8"?>
<sst xmlns="http://schemas.openxmlformats.org/spreadsheetml/2006/main" count="168" uniqueCount="119">
  <si>
    <t>Жилые дома, не оборудованные лифтом и мусоропроводом, в том числе общежития квартирного, комнатного и коечного типов</t>
  </si>
  <si>
    <t>1.</t>
  </si>
  <si>
    <t>ЦЕНА НА УСЛУГИ ПО СОДЕРЖАНИЮ И РЕМОНТУ ЖИЛЬЯ, РУБ. ЗА 1 М.КВ. ОБЩЕЙ ПЛОЩАДИ ЖИЛЬЯ В МЕСЯЦ</t>
  </si>
  <si>
    <t xml:space="preserve">Всего </t>
  </si>
  <si>
    <t>Услуги по управлению</t>
  </si>
  <si>
    <t>Итого дополнительные работы</t>
  </si>
  <si>
    <t>по мере необходимости</t>
  </si>
  <si>
    <t>Ремонт осфальтного покрытия отдельными местами после устранения аварий, валка аварийных деревьев</t>
  </si>
  <si>
    <t>9.1.</t>
  </si>
  <si>
    <t>Объекты внешнего благоустройства</t>
  </si>
  <si>
    <t>9.</t>
  </si>
  <si>
    <t>1 раз в год</t>
  </si>
  <si>
    <t>Тех. обслуживание и проверка на прочность внутридомовых газопроводов</t>
  </si>
  <si>
    <t>7.1.</t>
  </si>
  <si>
    <t>Газоснабжение</t>
  </si>
  <si>
    <t>7.</t>
  </si>
  <si>
    <t>по мере накопления</t>
  </si>
  <si>
    <t>Вывоз крупногабаритного мусора</t>
  </si>
  <si>
    <t>Фундаменты</t>
  </si>
  <si>
    <t>6.</t>
  </si>
  <si>
    <t>Теплоизоляция сетей отопления и горячего водоснабжения</t>
  </si>
  <si>
    <t>5.3.</t>
  </si>
  <si>
    <t>Ремонт, проверка коллективных приборов учета системы отопления и горячего водоснабжения, снятие показаний</t>
  </si>
  <si>
    <t>5.2.</t>
  </si>
  <si>
    <t>Ремонт, замена внутридомовых сетей отопления и горячего водоснабжения</t>
  </si>
  <si>
    <t>5.1.</t>
  </si>
  <si>
    <t>Отопление и горячее водоснабжение</t>
  </si>
  <si>
    <t>5.</t>
  </si>
  <si>
    <t>Ремонт, замена осветительных установок помещений общего пользования</t>
  </si>
  <si>
    <t>4.4.</t>
  </si>
  <si>
    <t>Ремонт внутридомового электрооборудования общего пользования</t>
  </si>
  <si>
    <t>4.3.</t>
  </si>
  <si>
    <t>Ремонт общедомовых приборов учета системы электроснабжения, снятие показаний</t>
  </si>
  <si>
    <t>4.2.</t>
  </si>
  <si>
    <t>Ремонт внутридомовых электрических сетей мест общего пользования</t>
  </si>
  <si>
    <t>4.1.</t>
  </si>
  <si>
    <t>Электроснабжение</t>
  </si>
  <si>
    <t>4.</t>
  </si>
  <si>
    <t>Ремонт, проверка коллективных приборов учета системы водоснабжения, снятие показаний</t>
  </si>
  <si>
    <t>3.3.</t>
  </si>
  <si>
    <t>Ремонт, замена внутридомовых сетей канализации</t>
  </si>
  <si>
    <t>3.2.</t>
  </si>
  <si>
    <t>Ремонт, замена внутридомовых сетей водоснабжения</t>
  </si>
  <si>
    <t>3.1.</t>
  </si>
  <si>
    <t>Водопровод и водоотведение</t>
  </si>
  <si>
    <t>3.</t>
  </si>
  <si>
    <t>Сбрасывание снега с крыш, сбивание сосулек</t>
  </si>
  <si>
    <t>2.3.</t>
  </si>
  <si>
    <t>2.2.</t>
  </si>
  <si>
    <t>2 раза в год</t>
  </si>
  <si>
    <t>Выкашивание газонов</t>
  </si>
  <si>
    <t>2.1.</t>
  </si>
  <si>
    <t>Уборка земельного участка, входящего в состав общего имущества многоквартирного дома</t>
  </si>
  <si>
    <t>2.</t>
  </si>
  <si>
    <t>Обметание пыли с полтолков</t>
  </si>
  <si>
    <t>1.3.</t>
  </si>
  <si>
    <t>1 раз в 2 месяца</t>
  </si>
  <si>
    <t>Мытьё полов и лестничных площадок и маршей выше 3-го этажа</t>
  </si>
  <si>
    <t>1.2.</t>
  </si>
  <si>
    <t>1 раз в месяц</t>
  </si>
  <si>
    <t>Мытьё полов и лестничных площадок и маршей нижних 3-х этажей</t>
  </si>
  <si>
    <t>1.1.</t>
  </si>
  <si>
    <t>Санитарные работы по содержанию помещений общего пользования</t>
  </si>
  <si>
    <t>ПЕРЕЧЕНЬ ДОПОЛНИТЕЛЬНЫХ РАБОТ</t>
  </si>
  <si>
    <t>Итого обязательные работы:</t>
  </si>
  <si>
    <t>Укрепление водосточных труб, колен, воронок</t>
  </si>
  <si>
    <t>10.3.</t>
  </si>
  <si>
    <t>Восстановление (ремот) систем водоотвода</t>
  </si>
  <si>
    <t>10.2.</t>
  </si>
  <si>
    <t>Ремонт кровли, устранение протечек и ремонт примыканий кровли</t>
  </si>
  <si>
    <t>10.1.</t>
  </si>
  <si>
    <t>Крыши</t>
  </si>
  <si>
    <t>10.</t>
  </si>
  <si>
    <t>Дезинсекция</t>
  </si>
  <si>
    <t>Дератизация</t>
  </si>
  <si>
    <t>8.</t>
  </si>
  <si>
    <t>Аварийное обслуживание</t>
  </si>
  <si>
    <t>санузел - 1 раз в год, кухня - 2 раза в год</t>
  </si>
  <si>
    <t>Проведение техосмотров и устранение незначительных неисправностей в системе вентиляции</t>
  </si>
  <si>
    <t>6.1.</t>
  </si>
  <si>
    <t>Проведение технических осмотров и мелкий ремонт</t>
  </si>
  <si>
    <t>Окраска стен, дверей, помещений общего пользования</t>
  </si>
  <si>
    <t>Ремонт, восстановление разрушенных поверхностей отделочного слоя</t>
  </si>
  <si>
    <t>Стены</t>
  </si>
  <si>
    <t>Проверка состояния и ремонт продухов в цоколях зданий</t>
  </si>
  <si>
    <t>4.7.</t>
  </si>
  <si>
    <t>Замена разбитых стекол, окон и дверей в помещениях общего пользования</t>
  </si>
  <si>
    <t>4.6.</t>
  </si>
  <si>
    <t>Ремонт и укрепление входных дверей в помещениях общего пользования</t>
  </si>
  <si>
    <t>4.5.</t>
  </si>
  <si>
    <t>Ремонт просевшей отмостки</t>
  </si>
  <si>
    <t>Утепление элеваторных узлов</t>
  </si>
  <si>
    <t>Регалировка, промывка, испытание, консервация систем отопления</t>
  </si>
  <si>
    <t>Ремонт системы отопления, кроме обогревающих элементов, находящихся в жилых помещениях</t>
  </si>
  <si>
    <t>Подготовка многоквартирного дома к сезонной эксплуатации</t>
  </si>
  <si>
    <t>Обследование жилого дома специализированными организациями</t>
  </si>
  <si>
    <t>ежедневно</t>
  </si>
  <si>
    <t>Вывоз и утилизация твердых коммунальных отходов</t>
  </si>
  <si>
    <t>2.5.</t>
  </si>
  <si>
    <t>Посыпка пескосоляной смесью</t>
  </si>
  <si>
    <t>2.4.</t>
  </si>
  <si>
    <t>Мехуборка</t>
  </si>
  <si>
    <t>асфальт - 6 раз в неделю, грунт - 1 раз в неделю</t>
  </si>
  <si>
    <t>Сдвижка и подметание снега с земельного участка в зимний период</t>
  </si>
  <si>
    <t>асфальт - 5 раз в неделю, грунт - 3 раза в неделю</t>
  </si>
  <si>
    <t>Подметание земельного участка с подбором мусора в летний период</t>
  </si>
  <si>
    <t>1 раз в неделю</t>
  </si>
  <si>
    <t>Подметание лестничных площадок, маршей выше 3-го этажа</t>
  </si>
  <si>
    <t>6 раз в неделю</t>
  </si>
  <si>
    <t>Подметание лестничных площадок, маршей ниже 3 этажей</t>
  </si>
  <si>
    <t>Содержание помещений общего пользования</t>
  </si>
  <si>
    <t>ПЕРЕЧЕНЬ ОБЯЗАТЕЛЬНЫХ РАБОТ</t>
  </si>
  <si>
    <t>Тариф, руб./м2</t>
  </si>
  <si>
    <t>Периодичность</t>
  </si>
  <si>
    <t>Перечень работ</t>
  </si>
  <si>
    <t>№ п/п</t>
  </si>
  <si>
    <t>Перечень, состав и периодичность обязательных и дополнительных работ по содержанию и ремонту общего имущества многоквартирного дома № 88 по пр. Победы г. Липецка</t>
  </si>
  <si>
    <t xml:space="preserve">Приложение №       </t>
  </si>
  <si>
    <t>Санитарное содержание детских площадок</t>
  </si>
</sst>
</file>

<file path=xl/styles.xml><?xml version="1.0" encoding="utf-8"?>
<styleSheet xmlns="http://schemas.openxmlformats.org/spreadsheetml/2006/main">
  <numFmts count="1">
    <numFmt numFmtId="164" formatCode="0.00000"/>
  </numFmts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16" fontId="1" fillId="0" borderId="1" xfId="0" applyNumberFormat="1" applyFont="1" applyBorder="1" applyAlignment="1">
      <alignment horizontal="left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wrapText="1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0" fontId="1" fillId="3" borderId="3" xfId="0" applyFont="1" applyFill="1" applyBorder="1" applyAlignment="1">
      <alignment horizontal="left" wrapText="1"/>
    </xf>
    <xf numFmtId="0" fontId="1" fillId="3" borderId="5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tabSelected="1" workbookViewId="0">
      <selection activeCell="D58" sqref="D58"/>
    </sheetView>
  </sheetViews>
  <sheetFormatPr defaultRowHeight="15.75"/>
  <cols>
    <col min="1" max="1" width="5.42578125" style="1" customWidth="1"/>
    <col min="2" max="2" width="95.42578125" style="1" customWidth="1"/>
    <col min="3" max="3" width="43.42578125" style="1" customWidth="1"/>
    <col min="4" max="4" width="14.28515625" style="1" customWidth="1"/>
    <col min="5" max="16384" width="9.140625" style="1"/>
  </cols>
  <sheetData>
    <row r="1" spans="1:4">
      <c r="C1" s="41" t="s">
        <v>117</v>
      </c>
      <c r="D1" s="41"/>
    </row>
    <row r="3" spans="1:4" ht="30" customHeight="1">
      <c r="A3" s="42" t="s">
        <v>116</v>
      </c>
      <c r="B3" s="43"/>
      <c r="C3" s="43"/>
      <c r="D3" s="44"/>
    </row>
    <row r="4" spans="1:4" ht="31.5">
      <c r="A4" s="17" t="s">
        <v>115</v>
      </c>
      <c r="B4" s="17" t="s">
        <v>114</v>
      </c>
      <c r="C4" s="17" t="s">
        <v>113</v>
      </c>
      <c r="D4" s="24" t="s">
        <v>112</v>
      </c>
    </row>
    <row r="5" spans="1:4">
      <c r="A5" s="38" t="s">
        <v>111</v>
      </c>
      <c r="B5" s="39"/>
      <c r="C5" s="39"/>
      <c r="D5" s="40"/>
    </row>
    <row r="6" spans="1:4">
      <c r="A6" s="13" t="s">
        <v>1</v>
      </c>
      <c r="B6" s="33" t="s">
        <v>110</v>
      </c>
      <c r="C6" s="34"/>
      <c r="D6" s="15">
        <f>SUM(D7,D8)</f>
        <v>1.7408777194207201</v>
      </c>
    </row>
    <row r="7" spans="1:4">
      <c r="A7" s="11" t="s">
        <v>61</v>
      </c>
      <c r="B7" s="11" t="s">
        <v>109</v>
      </c>
      <c r="C7" s="11" t="s">
        <v>108</v>
      </c>
      <c r="D7" s="10">
        <f>((1.05488*1.063)*1.119)*1.121+0.083325</f>
        <v>1.4899295633985601</v>
      </c>
    </row>
    <row r="8" spans="1:4">
      <c r="A8" s="11" t="s">
        <v>58</v>
      </c>
      <c r="B8" s="11" t="s">
        <v>107</v>
      </c>
      <c r="C8" s="11" t="s">
        <v>106</v>
      </c>
      <c r="D8" s="10">
        <f>((0.17768*1.063)*1.119)*1.121+0.014025</f>
        <v>0.25094815602215997</v>
      </c>
    </row>
    <row r="9" spans="1:4">
      <c r="A9" s="13" t="s">
        <v>53</v>
      </c>
      <c r="B9" s="33" t="s">
        <v>52</v>
      </c>
      <c r="C9" s="34"/>
      <c r="D9" s="15">
        <f>SUM(D10,D11,D12,D13,D14)</f>
        <v>4.0615747584124611</v>
      </c>
    </row>
    <row r="10" spans="1:4" ht="31.5">
      <c r="A10" s="11" t="s">
        <v>51</v>
      </c>
      <c r="B10" s="11" t="s">
        <v>105</v>
      </c>
      <c r="C10" s="11" t="s">
        <v>104</v>
      </c>
      <c r="D10" s="10">
        <f>((0.77939*1.063)*1.119+0.138)*1.121+0.07073-0.033</f>
        <v>1.2316869969164301</v>
      </c>
    </row>
    <row r="11" spans="1:4" ht="31.5">
      <c r="A11" s="11" t="s">
        <v>48</v>
      </c>
      <c r="B11" s="11" t="s">
        <v>103</v>
      </c>
      <c r="C11" s="11" t="s">
        <v>102</v>
      </c>
      <c r="D11" s="10">
        <f>((0.68509*1.063+1.0114)*1.119)*1.121+0.129305-0.033</f>
        <v>2.2785210607973303</v>
      </c>
    </row>
    <row r="12" spans="1:4">
      <c r="A12" s="11" t="s">
        <v>47</v>
      </c>
      <c r="B12" s="11" t="s">
        <v>101</v>
      </c>
      <c r="C12" s="11" t="s">
        <v>6</v>
      </c>
      <c r="D12" s="10">
        <f>((0.1935*1.063)*1.119+0.138)*1.121+0.02442-0.033</f>
        <v>0.40413595750950004</v>
      </c>
    </row>
    <row r="13" spans="1:4">
      <c r="A13" s="11" t="s">
        <v>100</v>
      </c>
      <c r="B13" s="11" t="s">
        <v>99</v>
      </c>
      <c r="C13" s="11" t="s">
        <v>6</v>
      </c>
      <c r="D13" s="10">
        <f>((0.0116*1.063)*1.119+0.138)*1.121+0.010065-0.033</f>
        <v>0.14723074318919999</v>
      </c>
    </row>
    <row r="14" spans="1:4" hidden="1">
      <c r="A14" s="11" t="s">
        <v>98</v>
      </c>
      <c r="B14" s="20" t="s">
        <v>97</v>
      </c>
      <c r="C14" s="11" t="s">
        <v>96</v>
      </c>
      <c r="D14" s="23">
        <v>0</v>
      </c>
    </row>
    <row r="15" spans="1:4">
      <c r="A15" s="13" t="s">
        <v>45</v>
      </c>
      <c r="B15" s="33" t="s">
        <v>95</v>
      </c>
      <c r="C15" s="34"/>
      <c r="D15" s="18">
        <f>((0.1438*1.063)*1.119)*1.121+0.02133-0.033</f>
        <v>0.1800766785006</v>
      </c>
    </row>
    <row r="16" spans="1:4">
      <c r="A16" s="13" t="s">
        <v>37</v>
      </c>
      <c r="B16" s="33" t="s">
        <v>94</v>
      </c>
      <c r="C16" s="34"/>
      <c r="D16" s="15">
        <f>SUM(D17,D18,D19,D20,D21,D22,D23)</f>
        <v>1.0368474782253501</v>
      </c>
    </row>
    <row r="17" spans="1:4" ht="31.5">
      <c r="A17" s="11" t="s">
        <v>35</v>
      </c>
      <c r="B17" s="11" t="s">
        <v>93</v>
      </c>
      <c r="C17" s="11" t="s">
        <v>6</v>
      </c>
      <c r="D17" s="19">
        <f>((0.95925*1.063)*1.119)*1.121-0.39066+0.052635-0.033</f>
        <v>0.90806402191725011</v>
      </c>
    </row>
    <row r="18" spans="1:4">
      <c r="A18" s="11" t="s">
        <v>33</v>
      </c>
      <c r="B18" s="11" t="s">
        <v>92</v>
      </c>
      <c r="C18" s="11" t="s">
        <v>6</v>
      </c>
      <c r="D18" s="10">
        <f>((0.02863*1.063)*1.119)*1.121+0.002255</f>
        <v>4.043099030230999E-2</v>
      </c>
    </row>
    <row r="19" spans="1:4">
      <c r="A19" s="11" t="s">
        <v>31</v>
      </c>
      <c r="B19" s="11" t="s">
        <v>91</v>
      </c>
      <c r="C19" s="11" t="s">
        <v>11</v>
      </c>
      <c r="D19" s="10">
        <f>((0.00319*1.063)*1.119)*1.121+0.00022</f>
        <v>4.4736293770299999E-3</v>
      </c>
    </row>
    <row r="20" spans="1:4">
      <c r="A20" s="11" t="s">
        <v>29</v>
      </c>
      <c r="B20" s="11" t="s">
        <v>90</v>
      </c>
      <c r="C20" s="11" t="s">
        <v>6</v>
      </c>
      <c r="D20" s="10">
        <f>((0.03463*1.063)*1.119)*1.121+0.002695</f>
        <v>4.8871547124310001E-2</v>
      </c>
    </row>
    <row r="21" spans="1:4">
      <c r="A21" s="11" t="s">
        <v>89</v>
      </c>
      <c r="B21" s="11" t="s">
        <v>88</v>
      </c>
      <c r="C21" s="11" t="s">
        <v>6</v>
      </c>
      <c r="D21" s="10">
        <f>((0.00199*1.063)*1.119)*1.121+0.00011</f>
        <v>2.7635180126299999E-3</v>
      </c>
    </row>
    <row r="22" spans="1:4">
      <c r="A22" s="11" t="s">
        <v>87</v>
      </c>
      <c r="B22" s="11" t="s">
        <v>86</v>
      </c>
      <c r="C22" s="11" t="s">
        <v>6</v>
      </c>
      <c r="D22" s="10">
        <f>((0.02284*1.063)*1.119)*1.121+0.00176</f>
        <v>3.2215452969080002E-2</v>
      </c>
    </row>
    <row r="23" spans="1:4">
      <c r="A23" s="11" t="s">
        <v>85</v>
      </c>
      <c r="B23" s="11" t="s">
        <v>84</v>
      </c>
      <c r="C23" s="11" t="s">
        <v>6</v>
      </c>
      <c r="D23" s="10">
        <f>((0.00002*1.063)*1.119)*1.121+0.00000165</f>
        <v>2.8318522740000001E-5</v>
      </c>
    </row>
    <row r="24" spans="1:4">
      <c r="A24" s="13" t="s">
        <v>27</v>
      </c>
      <c r="B24" s="33" t="s">
        <v>83</v>
      </c>
      <c r="C24" s="34"/>
      <c r="D24" s="15">
        <f>SUM(D25,D26)</f>
        <v>0.29209578610908993</v>
      </c>
    </row>
    <row r="25" spans="1:4">
      <c r="A25" s="11" t="s">
        <v>25</v>
      </c>
      <c r="B25" s="11" t="s">
        <v>82</v>
      </c>
      <c r="C25" s="11" t="s">
        <v>6</v>
      </c>
      <c r="D25" s="10">
        <f>(((0.07379+0.06231)*1.063)*1.119)*1.121+0.010725-0.033</f>
        <v>0.15920429724569998</v>
      </c>
    </row>
    <row r="26" spans="1:4">
      <c r="A26" s="11" t="s">
        <v>23</v>
      </c>
      <c r="B26" s="11" t="s">
        <v>81</v>
      </c>
      <c r="C26" s="11" t="s">
        <v>6</v>
      </c>
      <c r="D26" s="19">
        <f>((0.26747*1.063)*1.119)*1.121-0.2+0.00924-0.033</f>
        <v>0.13289148886338997</v>
      </c>
    </row>
    <row r="27" spans="1:4">
      <c r="A27" s="13" t="s">
        <v>19</v>
      </c>
      <c r="B27" s="33" t="s">
        <v>80</v>
      </c>
      <c r="C27" s="34"/>
      <c r="D27" s="15">
        <f>SUM(D28)</f>
        <v>9.285610276912E-2</v>
      </c>
    </row>
    <row r="28" spans="1:4" ht="31.5">
      <c r="A28" s="11" t="s">
        <v>79</v>
      </c>
      <c r="B28" s="11" t="s">
        <v>78</v>
      </c>
      <c r="C28" s="11" t="s">
        <v>77</v>
      </c>
      <c r="D28" s="10">
        <f>((0.06576*1.063)*1.119)*1.121+0.00517</f>
        <v>9.285610276912E-2</v>
      </c>
    </row>
    <row r="29" spans="1:4">
      <c r="A29" s="13" t="s">
        <v>15</v>
      </c>
      <c r="B29" s="33" t="s">
        <v>76</v>
      </c>
      <c r="C29" s="34"/>
      <c r="D29" s="18">
        <v>0.99031500000000006</v>
      </c>
    </row>
    <row r="30" spans="1:4">
      <c r="A30" s="13" t="s">
        <v>75</v>
      </c>
      <c r="B30" s="33" t="s">
        <v>74</v>
      </c>
      <c r="C30" s="34"/>
      <c r="D30" s="18">
        <f>((0.02266*1.063)*1.119)*1.121+0.00176</f>
        <v>3.1975436264419996E-2</v>
      </c>
    </row>
    <row r="31" spans="1:4">
      <c r="A31" s="13" t="s">
        <v>10</v>
      </c>
      <c r="B31" s="33" t="s">
        <v>73</v>
      </c>
      <c r="C31" s="34"/>
      <c r="D31" s="18">
        <f>((0.01934*1.063)*1.119)*1.121+0.001485</f>
        <v>2.7273461489579997E-2</v>
      </c>
    </row>
    <row r="32" spans="1:4">
      <c r="A32" s="13" t="s">
        <v>72</v>
      </c>
      <c r="B32" s="33" t="s">
        <v>71</v>
      </c>
      <c r="C32" s="34"/>
      <c r="D32" s="15">
        <f>SUM(D33,D34,D35)</f>
        <v>0.41671876284579989</v>
      </c>
    </row>
    <row r="33" spans="1:4" ht="31.5">
      <c r="A33" s="11" t="s">
        <v>70</v>
      </c>
      <c r="B33" s="11" t="s">
        <v>69</v>
      </c>
      <c r="C33" s="11" t="s">
        <v>6</v>
      </c>
      <c r="D33" s="19">
        <f>((0.5194*1.063)*1.119)*1.121-0.3+0.023265-0.033</f>
        <v>0.38284653555779991</v>
      </c>
    </row>
    <row r="34" spans="1:4" ht="31.5">
      <c r="A34" s="11" t="s">
        <v>68</v>
      </c>
      <c r="B34" s="11" t="s">
        <v>67</v>
      </c>
      <c r="C34" s="11" t="s">
        <v>6</v>
      </c>
      <c r="D34" s="10">
        <f>((0.0114*1.063)*1.119)*1.121+0.00088</f>
        <v>1.6081057961799997E-2</v>
      </c>
    </row>
    <row r="35" spans="1:4" ht="31.5">
      <c r="A35" s="11" t="s">
        <v>66</v>
      </c>
      <c r="B35" s="11" t="s">
        <v>65</v>
      </c>
      <c r="C35" s="11" t="s">
        <v>6</v>
      </c>
      <c r="D35" s="10">
        <f>((0.0126*1.063)*1.119)*1.121+0.00099</f>
        <v>1.77911693262E-2</v>
      </c>
    </row>
    <row r="36" spans="1:4">
      <c r="A36" s="35" t="s">
        <v>64</v>
      </c>
      <c r="B36" s="36"/>
      <c r="C36" s="37"/>
      <c r="D36" s="9">
        <f>SUM(D6,D9,D15,D16,D24,D27,D29,D30,D31,D32)</f>
        <v>8.8706111840371413</v>
      </c>
    </row>
    <row r="37" spans="1:4">
      <c r="A37" s="22"/>
      <c r="B37" s="22"/>
      <c r="C37" s="22"/>
      <c r="D37" s="21"/>
    </row>
    <row r="38" spans="1:4">
      <c r="A38" s="38" t="s">
        <v>63</v>
      </c>
      <c r="B38" s="39"/>
      <c r="C38" s="39"/>
      <c r="D38" s="40"/>
    </row>
    <row r="39" spans="1:4">
      <c r="A39" s="13" t="s">
        <v>1</v>
      </c>
      <c r="B39" s="33" t="s">
        <v>62</v>
      </c>
      <c r="C39" s="34"/>
      <c r="D39" s="15">
        <f>SUM(D40,D41,D42)</f>
        <v>0.15248002279600001</v>
      </c>
    </row>
    <row r="40" spans="1:4">
      <c r="A40" s="11" t="s">
        <v>61</v>
      </c>
      <c r="B40" s="11" t="s">
        <v>60</v>
      </c>
      <c r="C40" s="11" t="s">
        <v>59</v>
      </c>
      <c r="D40" s="10">
        <f>((0.07564*1.063)*1.119)*1.121+0.00594</f>
        <v>0.10680035300268</v>
      </c>
    </row>
    <row r="41" spans="1:4">
      <c r="A41" s="11" t="s">
        <v>58</v>
      </c>
      <c r="B41" s="11" t="s">
        <v>57</v>
      </c>
      <c r="C41" s="11" t="s">
        <v>56</v>
      </c>
      <c r="D41" s="10">
        <f>((0.0254*1.063)*1.119)*1.121+0.00198</f>
        <v>3.5849023879799997E-2</v>
      </c>
    </row>
    <row r="42" spans="1:4">
      <c r="A42" s="11" t="s">
        <v>55</v>
      </c>
      <c r="B42" s="11" t="s">
        <v>54</v>
      </c>
      <c r="C42" s="11" t="s">
        <v>11</v>
      </c>
      <c r="D42" s="10">
        <f>((0.00696*1.063)*1.119)*1.121+0.00055</f>
        <v>9.8306459135199999E-3</v>
      </c>
    </row>
    <row r="43" spans="1:4">
      <c r="A43" s="13" t="s">
        <v>53</v>
      </c>
      <c r="B43" s="33" t="s">
        <v>52</v>
      </c>
      <c r="C43" s="34"/>
      <c r="D43" s="15">
        <f>SUM(D44,D45,D46)</f>
        <v>0.55290120359497996</v>
      </c>
    </row>
    <row r="44" spans="1:4">
      <c r="A44" s="11" t="s">
        <v>51</v>
      </c>
      <c r="B44" s="11" t="s">
        <v>50</v>
      </c>
      <c r="C44" s="11" t="s">
        <v>49</v>
      </c>
      <c r="D44" s="10">
        <f>((0.00135*1.063)*1.119+0.138)*1.121+0.00924-0.033</f>
        <v>0.13273812528495002</v>
      </c>
    </row>
    <row r="45" spans="1:4">
      <c r="A45" s="11" t="s">
        <v>48</v>
      </c>
      <c r="B45" s="11" t="s">
        <v>118</v>
      </c>
      <c r="C45" s="11" t="s">
        <v>11</v>
      </c>
      <c r="D45" s="10">
        <f>((0.04829*1.063)*1.119+0.138)*1.121+0.01298-0.033</f>
        <v>0.19906914815572999</v>
      </c>
    </row>
    <row r="46" spans="1:4">
      <c r="A46" s="11" t="s">
        <v>47</v>
      </c>
      <c r="B46" s="11" t="s">
        <v>46</v>
      </c>
      <c r="C46" s="11" t="s">
        <v>6</v>
      </c>
      <c r="D46" s="10">
        <f>((0.0639*1.063)*1.119+0.138)*1.121+0.01419-0.033</f>
        <v>0.22109393015429998</v>
      </c>
    </row>
    <row r="47" spans="1:4">
      <c r="A47" s="13" t="s">
        <v>45</v>
      </c>
      <c r="B47" s="33" t="s">
        <v>44</v>
      </c>
      <c r="C47" s="34"/>
      <c r="D47" s="15">
        <f>SUM(D48,D49,D50)</f>
        <v>0.20458643930250997</v>
      </c>
    </row>
    <row r="48" spans="1:4">
      <c r="A48" s="11" t="s">
        <v>43</v>
      </c>
      <c r="B48" s="20" t="s">
        <v>42</v>
      </c>
      <c r="C48" s="11" t="s">
        <v>6</v>
      </c>
      <c r="D48" s="19">
        <f>((0.1061*1.063)*1.119)*1.121-0.05+0.00539</f>
        <v>9.686651313569998E-2</v>
      </c>
    </row>
    <row r="49" spans="1:4">
      <c r="A49" s="11" t="s">
        <v>41</v>
      </c>
      <c r="B49" s="20" t="s">
        <v>40</v>
      </c>
      <c r="C49" s="11" t="s">
        <v>6</v>
      </c>
      <c r="D49" s="19">
        <f>((0.1371*1.063)*1.119)*1.121-0.05+0.007865-0.033</f>
        <v>0.10767772338270001</v>
      </c>
    </row>
    <row r="50" spans="1:4">
      <c r="A50" s="11" t="s">
        <v>39</v>
      </c>
      <c r="B50" s="20" t="s">
        <v>38</v>
      </c>
      <c r="C50" s="11" t="s">
        <v>6</v>
      </c>
      <c r="D50" s="10">
        <f>((0.00003*1.063)*1.119)*1.121+0.0000022</f>
        <v>4.220278411E-5</v>
      </c>
    </row>
    <row r="51" spans="1:4">
      <c r="A51" s="13" t="s">
        <v>37</v>
      </c>
      <c r="B51" s="33" t="s">
        <v>36</v>
      </c>
      <c r="C51" s="34"/>
      <c r="D51" s="15">
        <f>SUM(D52,D53,D54,D55)</f>
        <v>0.32201334354759992</v>
      </c>
    </row>
    <row r="52" spans="1:4">
      <c r="A52" s="11" t="s">
        <v>35</v>
      </c>
      <c r="B52" s="20" t="s">
        <v>34</v>
      </c>
      <c r="C52" s="11" t="s">
        <v>6</v>
      </c>
      <c r="D52" s="19">
        <f>((0.2534*1.063)*1.119)*1.121-0.2+0.00814-0.033</f>
        <v>0.11303018311579999</v>
      </c>
    </row>
    <row r="53" spans="1:4">
      <c r="A53" s="11" t="s">
        <v>33</v>
      </c>
      <c r="B53" s="20" t="s">
        <v>32</v>
      </c>
      <c r="C53" s="11" t="s">
        <v>6</v>
      </c>
      <c r="D53" s="19">
        <f>((0.1888*1.063)*1.119)*1.121-0.1+0.008965-0.033</f>
        <v>0.12771585466559998</v>
      </c>
    </row>
    <row r="54" spans="1:4">
      <c r="A54" s="11" t="s">
        <v>31</v>
      </c>
      <c r="B54" s="20" t="s">
        <v>30</v>
      </c>
      <c r="C54" s="11" t="s">
        <v>6</v>
      </c>
      <c r="D54" s="19">
        <f>((0.05*1.063)*1.119)*1.121-0.05+0.000935</f>
        <v>1.7606306849999996E-2</v>
      </c>
    </row>
    <row r="55" spans="1:4">
      <c r="A55" s="11" t="s">
        <v>29</v>
      </c>
      <c r="B55" s="20" t="s">
        <v>28</v>
      </c>
      <c r="C55" s="11" t="s">
        <v>6</v>
      </c>
      <c r="D55" s="19">
        <f>((0.0826*1.063)*1.119)*1.121-0.05+0.00352</f>
        <v>6.3660998916200001E-2</v>
      </c>
    </row>
    <row r="56" spans="1:4">
      <c r="A56" s="13" t="s">
        <v>27</v>
      </c>
      <c r="B56" s="33" t="s">
        <v>26</v>
      </c>
      <c r="C56" s="34"/>
      <c r="D56" s="15">
        <f>SUM(D57,D58,D59)</f>
        <v>0.21695989873863999</v>
      </c>
    </row>
    <row r="57" spans="1:4">
      <c r="A57" s="11" t="s">
        <v>25</v>
      </c>
      <c r="B57" s="11" t="s">
        <v>24</v>
      </c>
      <c r="C57" s="11" t="s">
        <v>6</v>
      </c>
      <c r="D57" s="10">
        <f>((0.1391*1.063)*1.119)*1.121+0.010945-0.01</f>
        <v>0.18642457565670001</v>
      </c>
    </row>
    <row r="58" spans="1:4" ht="31.5">
      <c r="A58" s="11" t="s">
        <v>23</v>
      </c>
      <c r="B58" s="11" t="s">
        <v>22</v>
      </c>
      <c r="C58" s="11" t="s">
        <v>6</v>
      </c>
      <c r="D58" s="10">
        <f>((0.00002*1.063)*1.119)*1.121+0.00000165</f>
        <v>2.8318522740000001E-5</v>
      </c>
    </row>
    <row r="59" spans="1:4">
      <c r="A59" s="11" t="s">
        <v>21</v>
      </c>
      <c r="B59" s="11" t="s">
        <v>20</v>
      </c>
      <c r="C59" s="11" t="s">
        <v>6</v>
      </c>
      <c r="D59" s="10">
        <f>((0.0216*1.063)*1.119)*1.121+0.001705</f>
        <v>3.0507004559200003E-2</v>
      </c>
    </row>
    <row r="60" spans="1:4">
      <c r="A60" s="13" t="s">
        <v>19</v>
      </c>
      <c r="B60" s="33" t="s">
        <v>18</v>
      </c>
      <c r="C60" s="34"/>
      <c r="D60" s="18">
        <f>((0.0025*1.063)*1.119)*1.121+0.000165</f>
        <v>3.4985653424999992E-3</v>
      </c>
    </row>
    <row r="61" spans="1:4" hidden="1">
      <c r="A61" s="13" t="s">
        <v>15</v>
      </c>
      <c r="B61" s="17" t="s">
        <v>17</v>
      </c>
      <c r="C61" s="13" t="s">
        <v>16</v>
      </c>
      <c r="D61" s="16">
        <v>0</v>
      </c>
    </row>
    <row r="62" spans="1:4">
      <c r="A62" s="13" t="s">
        <v>15</v>
      </c>
      <c r="B62" s="33" t="s">
        <v>14</v>
      </c>
      <c r="C62" s="34"/>
      <c r="D62" s="15">
        <f>SUM(D63)</f>
        <v>0.2627929</v>
      </c>
    </row>
    <row r="63" spans="1:4">
      <c r="A63" s="14" t="s">
        <v>13</v>
      </c>
      <c r="B63" s="11" t="s">
        <v>12</v>
      </c>
      <c r="C63" s="11" t="s">
        <v>11</v>
      </c>
      <c r="D63" s="10">
        <f>(0.0491+0.15)*1.119+0.02+0.02</f>
        <v>0.2627929</v>
      </c>
    </row>
    <row r="64" spans="1:4" hidden="1">
      <c r="A64" s="13" t="s">
        <v>10</v>
      </c>
      <c r="B64" s="33" t="s">
        <v>9</v>
      </c>
      <c r="C64" s="34"/>
      <c r="D64" s="12">
        <f>SUM(D65)</f>
        <v>-1.7016705000094667E-6</v>
      </c>
    </row>
    <row r="65" spans="1:5" ht="31.5" hidden="1">
      <c r="A65" s="11" t="s">
        <v>8</v>
      </c>
      <c r="B65" s="11" t="s">
        <v>7</v>
      </c>
      <c r="C65" s="11" t="s">
        <v>6</v>
      </c>
      <c r="D65" s="10">
        <f>((0.0535*1.063)*1.119)*1.121-0.07134</f>
        <v>-1.7016705000094667E-6</v>
      </c>
    </row>
    <row r="66" spans="1:5">
      <c r="A66" s="35" t="s">
        <v>5</v>
      </c>
      <c r="B66" s="36"/>
      <c r="C66" s="37"/>
      <c r="D66" s="9">
        <f>SUM(D39,D43,D47,D51,D56,D60,D61,D62,D64)</f>
        <v>1.7152306716517298</v>
      </c>
    </row>
    <row r="67" spans="1:5" ht="15" customHeight="1">
      <c r="A67" s="35" t="s">
        <v>4</v>
      </c>
      <c r="B67" s="36"/>
      <c r="C67" s="37"/>
      <c r="D67" s="9">
        <f>(0.07134+0.583+0.4+0.1+0.3+0.2+0.39066)*1.0525+0.5</f>
        <v>2.6523624999999997</v>
      </c>
    </row>
    <row r="68" spans="1:5" ht="15" customHeight="1">
      <c r="A68" s="27" t="s">
        <v>3</v>
      </c>
      <c r="B68" s="28"/>
      <c r="C68" s="29"/>
      <c r="D68" s="8">
        <f>SUM(D36,D66,D67)</f>
        <v>13.238204355688872</v>
      </c>
    </row>
    <row r="69" spans="1:5">
      <c r="A69" s="7"/>
      <c r="B69" s="7"/>
      <c r="C69" s="7"/>
      <c r="D69" s="6"/>
    </row>
    <row r="70" spans="1:5">
      <c r="A70" s="30" t="s">
        <v>2</v>
      </c>
      <c r="B70" s="30"/>
      <c r="C70" s="30"/>
      <c r="D70" s="30"/>
    </row>
    <row r="71" spans="1:5">
      <c r="A71" s="5" t="s">
        <v>1</v>
      </c>
      <c r="B71" s="31" t="s">
        <v>0</v>
      </c>
      <c r="C71" s="32"/>
      <c r="D71" s="4">
        <f>D68</f>
        <v>13.238204355688872</v>
      </c>
      <c r="E71" s="25"/>
    </row>
    <row r="72" spans="1:5">
      <c r="A72" s="3"/>
      <c r="B72" s="3"/>
      <c r="C72" s="3"/>
      <c r="D72" s="2"/>
    </row>
    <row r="73" spans="1:5">
      <c r="A73" s="3"/>
      <c r="B73" s="3"/>
      <c r="C73" s="3"/>
      <c r="D73" s="2"/>
    </row>
    <row r="74" spans="1:5">
      <c r="A74" s="3"/>
      <c r="B74" s="3"/>
      <c r="C74" s="3"/>
      <c r="D74" s="2"/>
    </row>
    <row r="75" spans="1:5">
      <c r="A75" s="3"/>
      <c r="B75" s="3"/>
      <c r="C75" s="3"/>
      <c r="D75" s="26"/>
    </row>
  </sheetData>
  <mergeCells count="28">
    <mergeCell ref="B15:C15"/>
    <mergeCell ref="C1:D1"/>
    <mergeCell ref="A3:D3"/>
    <mergeCell ref="A5:D5"/>
    <mergeCell ref="B6:C6"/>
    <mergeCell ref="B9:C9"/>
    <mergeCell ref="B47:C47"/>
    <mergeCell ref="B16:C16"/>
    <mergeCell ref="B24:C24"/>
    <mergeCell ref="B27:C27"/>
    <mergeCell ref="B29:C29"/>
    <mergeCell ref="B30:C30"/>
    <mergeCell ref="B31:C31"/>
    <mergeCell ref="B32:C32"/>
    <mergeCell ref="A36:C36"/>
    <mergeCell ref="A38:D38"/>
    <mergeCell ref="B39:C39"/>
    <mergeCell ref="B43:C43"/>
    <mergeCell ref="A68:C68"/>
    <mergeCell ref="A70:D70"/>
    <mergeCell ref="B71:C71"/>
    <mergeCell ref="B51:C51"/>
    <mergeCell ref="B56:C56"/>
    <mergeCell ref="B60:C60"/>
    <mergeCell ref="B62:C62"/>
    <mergeCell ref="B64:C64"/>
    <mergeCell ref="A66:C66"/>
    <mergeCell ref="A67:C67"/>
  </mergeCells>
  <pageMargins left="0.59055118110236215" right="0.19685039370078741" top="0.19685039370078741" bottom="0.19685039370078741" header="0" footer="0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пр.Победы,88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</dc:creator>
  <cp:lastModifiedBy>admin</cp:lastModifiedBy>
  <cp:lastPrinted>2020-09-14T11:30:22Z</cp:lastPrinted>
  <dcterms:created xsi:type="dcterms:W3CDTF">2018-08-06T08:35:05Z</dcterms:created>
  <dcterms:modified xsi:type="dcterms:W3CDTF">2021-07-29T08:20:14Z</dcterms:modified>
</cp:coreProperties>
</file>